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MORALESR\AppData\Local\Microsoft\Windows\INetCache\Content.Outlook\EFOUMTDN\"/>
    </mc:Choice>
  </mc:AlternateContent>
  <xr:revisionPtr revIDLastSave="0" documentId="13_ncr:1_{CB6940AD-DA0A-474A-BD0B-F4EE0A718346}" xr6:coauthVersionLast="47" xr6:coauthVersionMax="47" xr10:uidLastSave="{00000000-0000-0000-0000-000000000000}"/>
  <bookViews>
    <workbookView xWindow="-110" yWindow="-110" windowWidth="19420" windowHeight="10300" xr2:uid="{00000000-000D-0000-FFFF-FFFF00000000}"/>
  </bookViews>
  <sheets>
    <sheet name="Hoja1 " sheetId="1" r:id="rId1"/>
  </sheets>
  <definedNames>
    <definedName name="_xlnm.Print_Area" localSheetId="0">'Hoja1 '!$A$1:$I$63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1" l="1"/>
  <c r="I37" i="1"/>
  <c r="H34" i="1" l="1"/>
  <c r="G34" i="1"/>
  <c r="B13" i="1"/>
  <c r="B14" i="1" s="1"/>
  <c r="B15" i="1" s="1"/>
  <c r="B16" i="1" s="1"/>
  <c r="B17" i="1" s="1"/>
  <c r="B18" i="1" s="1"/>
  <c r="B19" i="1" s="1"/>
  <c r="B20" i="1" s="1"/>
  <c r="B21" i="1" s="1"/>
  <c r="B22" i="1" s="1"/>
  <c r="B23" i="1" s="1"/>
  <c r="B24" i="1" s="1"/>
  <c r="B25" i="1" s="1"/>
  <c r="B26" i="1" s="1"/>
  <c r="B27" i="1" s="1"/>
  <c r="B28" i="1" s="1"/>
  <c r="B29" i="1" s="1"/>
  <c r="B30" i="1" s="1"/>
  <c r="B31" i="1" s="1"/>
  <c r="B32" i="1" s="1"/>
  <c r="B33" i="1" s="1"/>
  <c r="G36" i="1" l="1"/>
  <c r="G3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 Serrato Salazar</author>
  </authors>
  <commentList>
    <comment ref="C13" authorId="0" shapeId="0" xr:uid="{00000000-0006-0000-0000-000001000000}">
      <text>
        <r>
          <rPr>
            <b/>
            <sz val="9"/>
            <color indexed="81"/>
            <rFont val="Tahoma"/>
            <family val="2"/>
          </rPr>
          <t>Jorge Serrato Salazar:</t>
        </r>
        <r>
          <rPr>
            <sz val="9"/>
            <color indexed="81"/>
            <rFont val="Tahoma"/>
            <family val="2"/>
          </rPr>
          <t xml:space="preserve">
Opción diplomado</t>
        </r>
      </text>
    </comment>
  </commentList>
</comments>
</file>

<file path=xl/sharedStrings.xml><?xml version="1.0" encoding="utf-8"?>
<sst xmlns="http://schemas.openxmlformats.org/spreadsheetml/2006/main" count="85" uniqueCount="64">
  <si>
    <t>COTIZACIÓN PARA:</t>
  </si>
  <si>
    <t>AGENCIA NACIONAL DE MINERÍA</t>
  </si>
  <si>
    <t>FICHA DE COTIZACIÓN</t>
  </si>
  <si>
    <r>
      <rPr>
        <b/>
        <sz val="10"/>
        <color theme="1"/>
        <rFont val="Verdana"/>
        <family val="2"/>
      </rPr>
      <t>Objeto a contratar:</t>
    </r>
    <r>
      <rPr>
        <sz val="10"/>
        <color theme="1"/>
        <rFont val="Verdana"/>
        <family val="2"/>
      </rPr>
      <t xml:space="preserve"> PRESTAR LOS SERVICIOS PARA LA EJECUCIÓN DEL PLAN INSTITUCIONAL DE CAPACITACIÓN DE LA ANM 2026.</t>
    </r>
  </si>
  <si>
    <t>Servicios requeridos:</t>
  </si>
  <si>
    <t>No.</t>
  </si>
  <si>
    <t>NOMBRE CAPACITACIÓN</t>
  </si>
  <si>
    <t>INTENSIDAD (horas)</t>
  </si>
  <si>
    <t>ASISTENTES</t>
  </si>
  <si>
    <t>MODALIDAD  HIBRIDA ($)</t>
  </si>
  <si>
    <t>MODALIDAD  VIRTUAL SINCRÓNICA ($)</t>
  </si>
  <si>
    <t>Inteligencia Artificial 
Inteligencia Artificial aplicada al trabajo en el sector publico
Inteligencia Artificial aplicada al derecho
Inteligencia Artificial y su impacto en el trabajo y las organizaciones
inteligencia artificial en la administración y gestión pública
Chat GPT</t>
  </si>
  <si>
    <t>Derecho Minero - Ambiental - Aplicación en la minería -Minero energético. Regulación y Normatividad Ambiental. DIPLOMADO</t>
  </si>
  <si>
    <t xml:space="preserve">Herramienta SIG ArcGIS Pro Básico y avanzado. 
ArcGIS Surpac
Geopolítica de los minerales
Visores geográficos, imágenes satelitales, FRI, etc.
Funcionalidades y manejo del Sistema Integral de gestión Minera por usuarios/perfiles internos y externos. Generación de todo tipo de informes </t>
  </si>
  <si>
    <t>Contratación Estatal / Pública
MAE y Estudios de Mercado
Cambios relevantes de la ley 80 de 1993
Manejo Colombia compra eficiente</t>
  </si>
  <si>
    <t>Habilidades blandas y comunicación asertiva y escucha activa
Comunicación asertiva
Comunicación estratégica
Lenguaje y Comunicación</t>
  </si>
  <si>
    <t>Consulta previa
Apoyo del Ministerio de Interior - Consulta previa
Consulta previa y derecho de las comunidades</t>
  </si>
  <si>
    <t>Explosivos -Manejo y almacenamiento
Explosivos - INDUMIL
Manejo de explosivos Mindefensa
Capacitación con DCCAE (Departamento Control Comercio De Armas Municiones y Explosivos) en temas de explosivos, tanto uso adecuado como trámites ante ellos</t>
  </si>
  <si>
    <t>Trabajo en equipo - equipo
Liderazgo - Colaboración entre equipos</t>
  </si>
  <si>
    <t>Comunidades Étnicas
Relacionamiento con las comunidades en general
Diálogo social territorial 
Decreto 1396 Leyes normatividad minera</t>
  </si>
  <si>
    <t>Normatividad tributaria - Actualización
Responsabilidades tributarias,
Regulación contable pública
Actualización en temas tributarios, agentes de retención, aplicación retención en la fuente para independientes y asalariados, tributos entes territoriales.
Tesorería, contabilidad, Contabilidad Pública, Régimen de Contabilidad Pública, corrección de errores, Re expresión de estados financieros, políticas contables.</t>
  </si>
  <si>
    <t>Presupuesto Público en Colombia
Capacitación en control y manejo de presupuesto
Estructuración del presupuesto
Gestión Financiera Pública, presupuesto
Derecho Presupuestal.</t>
  </si>
  <si>
    <t>Analítica de datos - 
Microsoft Power BI básico e intermedio</t>
  </si>
  <si>
    <t>Resolución de conflictos y negociaciones
Manejo de conflictos
Diplomado en Negociación y Resolución de Conflictos para el Sector Público y Minero</t>
  </si>
  <si>
    <t>Inteligencia Emocional</t>
  </si>
  <si>
    <t xml:space="preserve">Expresión Oral
Oratoria </t>
  </si>
  <si>
    <t>Normas internacionales de auditoría
Análisis de datos aplicados a auditoría
Procesos de Auditoría</t>
  </si>
  <si>
    <t>Derecho administrativo -Actualización</t>
  </si>
  <si>
    <t>Legislación Minera - Figuras y formalización
Actualización en formalización minera</t>
  </si>
  <si>
    <t>Capacitación - Organización sindical SINTRAMINERALES</t>
  </si>
  <si>
    <t>Capacitación - Organización sindical ASPANM</t>
  </si>
  <si>
    <t>VALOR TOTAL SIN IVA</t>
  </si>
  <si>
    <t>**TIPO DE RÉGIMEN</t>
  </si>
  <si>
    <t>Común</t>
  </si>
  <si>
    <t>VALOR IVA</t>
  </si>
  <si>
    <t>VALOR TOTAL IVA INCLUIDO</t>
  </si>
  <si>
    <t>Recomendaciones para el envío de la cotización:</t>
  </si>
  <si>
    <r>
      <t xml:space="preserve">NOTA 1: </t>
    </r>
    <r>
      <rPr>
        <sz val="9"/>
        <color theme="1"/>
        <rFont val="Verdana"/>
        <family val="2"/>
      </rPr>
      <t>Tenga en cuenta las especificaciones y requisitos técnicos mínimos definidos en el Anexo 1.</t>
    </r>
  </si>
  <si>
    <r>
      <t xml:space="preserve">NOTA 2: </t>
    </r>
    <r>
      <rPr>
        <sz val="9"/>
        <color theme="1"/>
        <rFont val="Verdana"/>
        <family val="2"/>
      </rPr>
      <t>Cada una de las temáticas relacionadas presentan un contenido mínimo a desarrollar como se establece en el numeral 4 (capacitaciones a desarrollar) del Anexo 1.</t>
    </r>
    <r>
      <rPr>
        <b/>
        <sz val="9"/>
        <color theme="1"/>
        <rFont val="Verdana"/>
        <family val="2"/>
      </rPr>
      <t xml:space="preserve"> </t>
    </r>
    <r>
      <rPr>
        <sz val="9"/>
        <color theme="1"/>
        <rFont val="Verdana"/>
        <family val="2"/>
      </rPr>
      <t>No obstante, éste contenido podrá ajustarse durante la ejecución del contrato, de forma conjunta entre el Contratista y el supervisor del contrato.</t>
    </r>
  </si>
  <si>
    <r>
      <t xml:space="preserve">NOTA 3: </t>
    </r>
    <r>
      <rPr>
        <sz val="9"/>
        <color theme="1"/>
        <rFont val="Verdana"/>
        <family val="2"/>
      </rPr>
      <t>Cantidad minima aproximada de asistentes presenciales 25 - maximo 50 (valores de referencia); es de aclarar que el número de asistentes puede variar, según el  total de inscritos por capacitacion durante la ejecucion del contrato, no obstante el limite de asistentes independientemente la modalidad es el relacionado en la tabla.</t>
    </r>
  </si>
  <si>
    <r>
      <t xml:space="preserve">NOTA 4: </t>
    </r>
    <r>
      <rPr>
        <sz val="9"/>
        <color theme="1"/>
        <rFont val="Verdana"/>
        <family val="2"/>
      </rPr>
      <t>Las capacitaciones a desarrollar en modalidad HÍBRIDA será Presencial (para Sedes ANM Bogotá) y Virtual (demás sedes ANM del país), hacen referencia a que la capacitación se desarrollará simultáneamente presencial y virtual hasta completar el total de asistentes, prevaleciendo siempre la modalidad presencial.</t>
    </r>
  </si>
  <si>
    <r>
      <t xml:space="preserve">NOTA 5: </t>
    </r>
    <r>
      <rPr>
        <sz val="9"/>
        <color theme="1"/>
        <rFont val="Verdana"/>
        <family val="2"/>
      </rPr>
      <t>La cantidad de sesiones de cada capacitación a desarrollar en modalidad HÍBRIDA para los asistentes de las sedes ANM Bogotá, serán la mitad sesiones Presenciales y la otra mitad serán Virtuales. Para los asistentes de las demás sedes ANM del país, la asistencia siempre será Virtual.</t>
    </r>
    <r>
      <rPr>
        <b/>
        <sz val="9"/>
        <color theme="1"/>
        <rFont val="Verdana"/>
        <family val="2"/>
      </rPr>
      <t xml:space="preserve"> </t>
    </r>
    <r>
      <rPr>
        <sz val="9"/>
        <color theme="1"/>
        <rFont val="Verdana"/>
        <family val="2"/>
      </rPr>
      <t>Cada sesión de capaciatacion será de mínimo 4 horas.</t>
    </r>
  </si>
  <si>
    <r>
      <t xml:space="preserve">NOTA 6: </t>
    </r>
    <r>
      <rPr>
        <sz val="9"/>
        <color theme="1"/>
        <rFont val="Verdana"/>
        <family val="2"/>
      </rPr>
      <t>Los valores cotizados contemplan todos los gastos directos e indirectos, así como los impuestos a los que haya lugar para la prestación del servicio.</t>
    </r>
  </si>
  <si>
    <r>
      <t xml:space="preserve">NOTA 7: </t>
    </r>
    <r>
      <rPr>
        <sz val="9"/>
        <color theme="1"/>
        <rFont val="Verdana"/>
        <family val="2"/>
      </rPr>
      <t>El valor a cotizar debe considerar la intensidad horaria, no el número de asistentes por capacitación.</t>
    </r>
  </si>
  <si>
    <r>
      <t>NOTA 8:</t>
    </r>
    <r>
      <rPr>
        <sz val="9"/>
        <color rgb="FF000000"/>
        <rFont val="Verdana"/>
        <family val="2"/>
      </rPr>
      <t xml:space="preserve"> Si su servicio no le aplica IVA, por favor dejar la casilla % IVA en blanco (Vacía).</t>
    </r>
  </si>
  <si>
    <t>Cordialmente,</t>
  </si>
  <si>
    <t>FIRMA DEL REPRESENTANTE LEGAL _____________________________________</t>
  </si>
  <si>
    <t>NOMBRE___________________________________________________________</t>
  </si>
  <si>
    <t>C.C. No. __________________________________________________________</t>
  </si>
  <si>
    <t>CANTIDAD DE SESIONES</t>
  </si>
  <si>
    <t>OBSERVACIONES</t>
  </si>
  <si>
    <t>Apica sala de computo en sede de la Universidad EAN</t>
  </si>
  <si>
    <t xml:space="preserve">8 SESIONES DE 4 HORAS (4 SESIONES PRESENCIALES Y 4 SINCRÓNICAS) </t>
  </si>
  <si>
    <t xml:space="preserve">20 SESIONES DE 4 HORAS  (10 SESIONES PRESENCIALES Y 10 SINCRÓNICAS) </t>
  </si>
  <si>
    <t xml:space="preserve">4 SESIONES DE 4 HORAS  (2 SESIONES PRESENCIALES Y 2 SINCRÓNICAS) </t>
  </si>
  <si>
    <t xml:space="preserve">6 SESIONES DE 4 HORAS  (3 SESIONES PRESENCIALES Y 3 SINCRÓNICAS) </t>
  </si>
  <si>
    <t>2 SESIONES DE 4 HORAS (1 SESIÓN PRESENCIAL Y 1 SESIÓN SINCRÓNICA)</t>
  </si>
  <si>
    <t>Se prevé uso de espacio instalaciones Universidad 
Para las sesiones presenciales se prevé estación de café y refrigerios
Se prevé las grabaciones de las sesiones desde la plataforma en Teams para la parte sincrónica y grabación de las sesiones presenciales, las cuales tendrían que ejecutarse en la Universidad.</t>
  </si>
  <si>
    <t xml:space="preserve">Apica sala de computo en sede de la Universidad </t>
  </si>
  <si>
    <t>NOMBRE DEL PROPONENTE_________COMPENSAR__________________________________</t>
  </si>
  <si>
    <t>TELÉFONO(S) _______________________3144915681______________________________</t>
  </si>
  <si>
    <t>DIRECCIÓN___Av 68 no 49a 47___________________________________________________</t>
  </si>
  <si>
    <t>CORREO ELECTRÓNICO_____amoralesr@compensar.com________________________________________</t>
  </si>
  <si>
    <t>CIUDAD_________bogota__________________________PAÍS____________Colombia_________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</si>
</sst>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_-[$$-240A]\ * #,##0.00_-;\-[$$-240A]\ * #,##0.00_-;_-[$$-240A]\ * &quot;-&quot;??_-;_-@_-"/>
  </numFmts>
  <fonts count="13" x14ac:knownFonts="1">
    <font>
      <sz val="11"/>
      <color theme="1"/>
      <name val="Calibri"/>
      <family val="2"/>
      <scheme val="minor"/>
    </font>
    <font>
      <sz val="11"/>
      <color theme="1"/>
      <name val="Calibri"/>
      <family val="2"/>
      <scheme val="minor"/>
    </font>
    <font>
      <sz val="10"/>
      <color theme="1"/>
      <name val="Verdana"/>
      <family val="2"/>
    </font>
    <font>
      <b/>
      <sz val="10"/>
      <color theme="1"/>
      <name val="Verdana"/>
      <family val="2"/>
    </font>
    <font>
      <b/>
      <sz val="14"/>
      <color theme="1"/>
      <name val="Verdana"/>
      <family val="2"/>
    </font>
    <font>
      <b/>
      <sz val="9"/>
      <color theme="1"/>
      <name val="Verdana"/>
      <family val="2"/>
    </font>
    <font>
      <sz val="8"/>
      <color theme="1"/>
      <name val="Verdana"/>
      <family val="2"/>
    </font>
    <font>
      <sz val="9"/>
      <color theme="1"/>
      <name val="Verdana"/>
      <family val="2"/>
    </font>
    <font>
      <sz val="9"/>
      <color theme="1"/>
      <name val="Calibri"/>
      <family val="2"/>
      <scheme val="minor"/>
    </font>
    <font>
      <b/>
      <sz val="9"/>
      <color rgb="FF000000"/>
      <name val="Verdana"/>
      <family val="2"/>
    </font>
    <font>
      <sz val="9"/>
      <color rgb="FF000000"/>
      <name val="Verdana"/>
      <family val="2"/>
    </font>
    <font>
      <b/>
      <sz val="9"/>
      <color indexed="81"/>
      <name val="Tahoma"/>
      <family val="2"/>
    </font>
    <font>
      <sz val="9"/>
      <color indexed="81"/>
      <name val="Tahom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55">
    <xf numFmtId="0" fontId="0" fillId="0" borderId="0" xfId="0"/>
    <xf numFmtId="0" fontId="2" fillId="2" borderId="0" xfId="0" applyFont="1" applyFill="1" applyAlignment="1">
      <alignment vertical="center"/>
    </xf>
    <xf numFmtId="0" fontId="2" fillId="0" borderId="0" xfId="0" applyFont="1" applyAlignment="1">
      <alignment vertical="center"/>
    </xf>
    <xf numFmtId="0" fontId="2" fillId="3" borderId="0" xfId="0" applyFont="1" applyFill="1" applyAlignment="1">
      <alignment vertical="center"/>
    </xf>
    <xf numFmtId="0" fontId="3" fillId="2" borderId="0" xfId="0" applyFont="1" applyFill="1" applyAlignment="1">
      <alignment horizontal="center" vertical="center"/>
    </xf>
    <xf numFmtId="0" fontId="2" fillId="2" borderId="0" xfId="0" applyFont="1" applyFill="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Alignment="1">
      <alignment horizontal="center" vertical="center" wrapText="1"/>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xf>
    <xf numFmtId="42" fontId="2" fillId="5" borderId="1" xfId="2" applyFont="1" applyFill="1" applyBorder="1" applyAlignment="1">
      <alignment horizontal="right" vertical="center" wrapText="1"/>
    </xf>
    <xf numFmtId="42" fontId="2" fillId="5" borderId="0" xfId="2" applyFont="1" applyFill="1" applyBorder="1" applyAlignment="1">
      <alignment horizontal="right" vertical="center" wrapText="1"/>
    </xf>
    <xf numFmtId="0" fontId="6" fillId="0" borderId="1" xfId="0" applyFont="1" applyBorder="1" applyAlignment="1">
      <alignment vertical="center" wrapText="1"/>
    </xf>
    <xf numFmtId="0" fontId="6" fillId="2" borderId="1" xfId="0" applyFont="1" applyFill="1" applyBorder="1" applyAlignment="1">
      <alignment horizontal="center" vertical="center" wrapText="1"/>
    </xf>
    <xf numFmtId="164" fontId="3" fillId="6" borderId="1" xfId="1" applyNumberFormat="1" applyFont="1" applyFill="1" applyBorder="1" applyAlignment="1">
      <alignment horizontal="right" vertical="center" wrapText="1"/>
    </xf>
    <xf numFmtId="42" fontId="2" fillId="6" borderId="1" xfId="2" applyFont="1" applyFill="1" applyBorder="1" applyAlignment="1">
      <alignment horizontal="right" vertical="center" wrapText="1"/>
    </xf>
    <xf numFmtId="42" fontId="2" fillId="6" borderId="0" xfId="2" applyFont="1" applyFill="1" applyBorder="1" applyAlignment="1">
      <alignment horizontal="right" vertical="center" wrapText="1"/>
    </xf>
    <xf numFmtId="0" fontId="2" fillId="2" borderId="1" xfId="1" applyNumberFormat="1" applyFont="1" applyFill="1" applyBorder="1" applyAlignment="1">
      <alignment horizontal="center" vertical="center" wrapText="1"/>
    </xf>
    <xf numFmtId="9" fontId="2" fillId="7" borderId="1" xfId="1" applyNumberFormat="1" applyFont="1" applyFill="1" applyBorder="1" applyAlignment="1">
      <alignment horizontal="right" vertical="center" wrapText="1"/>
    </xf>
    <xf numFmtId="9" fontId="2" fillId="7" borderId="0"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4" fontId="2" fillId="7" borderId="1" xfId="1" applyFont="1" applyFill="1" applyBorder="1" applyAlignment="1">
      <alignment horizontal="right" vertical="center" wrapText="1"/>
    </xf>
    <xf numFmtId="44" fontId="2" fillId="7" borderId="0" xfId="1" applyFont="1" applyFill="1" applyBorder="1" applyAlignment="1">
      <alignment horizontal="right" vertical="center" wrapText="1"/>
    </xf>
    <xf numFmtId="165" fontId="3" fillId="6" borderId="1" xfId="1" applyNumberFormat="1" applyFont="1" applyFill="1" applyBorder="1" applyAlignment="1">
      <alignment horizontal="right" vertical="center" wrapText="1"/>
    </xf>
    <xf numFmtId="165" fontId="3" fillId="6" borderId="0" xfId="1" applyNumberFormat="1" applyFont="1" applyFill="1" applyBorder="1" applyAlignment="1">
      <alignment horizontal="right" vertical="center" wrapText="1"/>
    </xf>
    <xf numFmtId="164" fontId="3" fillId="3" borderId="0" xfId="1" applyNumberFormat="1" applyFont="1" applyFill="1" applyBorder="1" applyAlignment="1">
      <alignment horizontal="right" vertical="center" wrapText="1"/>
    </xf>
    <xf numFmtId="165" fontId="3" fillId="3" borderId="0" xfId="1" applyNumberFormat="1" applyFont="1" applyFill="1" applyBorder="1" applyAlignment="1">
      <alignment horizontal="right" vertical="center" wrapText="1"/>
    </xf>
    <xf numFmtId="0" fontId="5" fillId="2" borderId="4" xfId="0" applyFont="1" applyFill="1" applyBorder="1" applyAlignment="1">
      <alignment vertical="center"/>
    </xf>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8" fillId="0" borderId="0" xfId="0" applyFont="1" applyAlignment="1">
      <alignment vertical="center" wrapText="1"/>
    </xf>
    <xf numFmtId="0" fontId="8" fillId="2" borderId="0" xfId="0" applyFont="1" applyFill="1" applyAlignment="1">
      <alignment vertical="center" wrapText="1"/>
    </xf>
    <xf numFmtId="0" fontId="10" fillId="2" borderId="0" xfId="0" applyFont="1" applyFill="1" applyAlignment="1">
      <alignment vertical="center" wrapText="1"/>
    </xf>
    <xf numFmtId="0" fontId="7" fillId="2" borderId="0" xfId="0" applyFont="1" applyFill="1" applyAlignment="1">
      <alignment horizontal="left"/>
    </xf>
    <xf numFmtId="0" fontId="7" fillId="2" borderId="0" xfId="0" applyFont="1" applyFill="1"/>
    <xf numFmtId="0" fontId="9" fillId="2" borderId="9" xfId="0" applyFont="1" applyFill="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3" fillId="2" borderId="1" xfId="1" applyNumberFormat="1" applyFont="1" applyFill="1" applyBorder="1" applyAlignment="1">
      <alignment horizontal="right" vertical="center"/>
    </xf>
    <xf numFmtId="9" fontId="2" fillId="2" borderId="1" xfId="1" applyNumberFormat="1" applyFont="1" applyFill="1" applyBorder="1" applyAlignment="1">
      <alignment horizontal="center" vertical="center" wrapText="1"/>
    </xf>
    <xf numFmtId="0" fontId="2" fillId="2" borderId="1" xfId="1" applyNumberFormat="1" applyFont="1" applyFill="1" applyBorder="1" applyAlignment="1">
      <alignment horizontal="center" vertical="center" wrapText="1"/>
    </xf>
    <xf numFmtId="164" fontId="3" fillId="2" borderId="1" xfId="1" applyNumberFormat="1" applyFont="1" applyFill="1" applyBorder="1" applyAlignment="1">
      <alignment horizontal="right" vertical="center" wrapText="1"/>
    </xf>
    <xf numFmtId="164" fontId="3" fillId="6" borderId="1" xfId="1" applyNumberFormat="1" applyFont="1" applyFill="1" applyBorder="1" applyAlignment="1">
      <alignment horizontal="right" vertical="center" wrapText="1"/>
    </xf>
    <xf numFmtId="0" fontId="5" fillId="2" borderId="7" xfId="0" applyFont="1" applyFill="1" applyBorder="1" applyAlignment="1">
      <alignment vertical="center" wrapText="1"/>
    </xf>
    <xf numFmtId="0" fontId="8" fillId="0" borderId="0" xfId="0" applyFont="1" applyAlignment="1">
      <alignment vertical="center" wrapText="1"/>
    </xf>
    <xf numFmtId="0" fontId="8" fillId="0" borderId="8" xfId="0" applyFont="1" applyBorder="1" applyAlignment="1">
      <alignment vertical="center" wrapText="1"/>
    </xf>
    <xf numFmtId="0" fontId="8" fillId="2" borderId="0" xfId="0" applyFont="1" applyFill="1" applyAlignment="1">
      <alignment vertical="center" wrapText="1"/>
    </xf>
    <xf numFmtId="0" fontId="8" fillId="2" borderId="8" xfId="0" applyFont="1" applyFill="1" applyBorder="1" applyAlignment="1">
      <alignment vertical="center" wrapText="1"/>
    </xf>
    <xf numFmtId="0" fontId="3" fillId="2" borderId="0" xfId="0" applyFont="1" applyFill="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left" vertical="center" wrapText="1"/>
    </xf>
    <xf numFmtId="0" fontId="6" fillId="2" borderId="3" xfId="0" applyFont="1" applyFill="1" applyBorder="1" applyAlignment="1">
      <alignment vertical="center" wrapText="1"/>
    </xf>
    <xf numFmtId="0" fontId="6" fillId="2" borderId="1" xfId="0" applyFont="1" applyFill="1" applyBorder="1" applyAlignment="1">
      <alignment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3"/>
  <sheetViews>
    <sheetView tabSelected="1" view="pageBreakPreview" zoomScale="70" zoomScaleNormal="100" zoomScaleSheetLayoutView="70" workbookViewId="0">
      <selection activeCell="C23" sqref="C23:F23"/>
    </sheetView>
  </sheetViews>
  <sheetFormatPr baseColWidth="10" defaultColWidth="11.1796875" defaultRowHeight="13.5" x14ac:dyDescent="0.35"/>
  <cols>
    <col min="1" max="1" width="0.81640625" style="2" customWidth="1"/>
    <col min="2" max="2" width="5" style="2" customWidth="1"/>
    <col min="3" max="3" width="53.453125" style="2" customWidth="1"/>
    <col min="4" max="4" width="14.6328125" style="2" customWidth="1"/>
    <col min="5" max="6" width="14.26953125" style="2" customWidth="1"/>
    <col min="7" max="7" width="21.453125" style="2" bestFit="1" customWidth="1"/>
    <col min="8" max="8" width="21.453125" style="2" customWidth="1"/>
    <col min="9" max="9" width="85.90625" style="2" customWidth="1"/>
    <col min="10" max="10" width="22.1796875" style="2" customWidth="1"/>
    <col min="11" max="11" width="2.26953125" style="2" customWidth="1"/>
    <col min="12" max="12" width="2.1796875" style="2" customWidth="1"/>
    <col min="13" max="16384" width="11.1796875" style="2"/>
  </cols>
  <sheetData>
    <row r="1" spans="1:12" x14ac:dyDescent="0.35">
      <c r="A1" s="1"/>
      <c r="B1" s="1"/>
      <c r="C1" s="1"/>
      <c r="D1" s="1"/>
      <c r="E1" s="1"/>
      <c r="F1" s="1"/>
      <c r="G1" s="1"/>
      <c r="H1" s="1"/>
      <c r="I1" s="1"/>
      <c r="J1" s="1"/>
      <c r="K1" s="1"/>
    </row>
    <row r="2" spans="1:12" x14ac:dyDescent="0.35">
      <c r="A2" s="50" t="s">
        <v>0</v>
      </c>
      <c r="B2" s="50"/>
      <c r="C2" s="50"/>
      <c r="D2" s="50"/>
      <c r="E2" s="50"/>
      <c r="F2" s="50"/>
      <c r="G2" s="50"/>
      <c r="H2" s="50"/>
      <c r="I2" s="50"/>
      <c r="J2" s="50"/>
      <c r="K2" s="50"/>
    </row>
    <row r="3" spans="1:12" ht="17.5" x14ac:dyDescent="0.35">
      <c r="A3" s="1"/>
      <c r="B3" s="51" t="s">
        <v>1</v>
      </c>
      <c r="C3" s="51"/>
      <c r="D3" s="51"/>
      <c r="E3" s="51"/>
      <c r="F3" s="51"/>
      <c r="G3" s="51"/>
      <c r="H3" s="51"/>
      <c r="I3" s="51"/>
      <c r="J3" s="51"/>
      <c r="K3" s="51"/>
      <c r="L3" s="3"/>
    </row>
    <row r="4" spans="1:12" x14ac:dyDescent="0.35">
      <c r="A4" s="1"/>
      <c r="B4" s="50" t="s">
        <v>2</v>
      </c>
      <c r="C4" s="50"/>
      <c r="D4" s="50"/>
      <c r="E4" s="50"/>
      <c r="F4" s="50"/>
      <c r="G4" s="50"/>
      <c r="H4" s="50"/>
      <c r="I4" s="50"/>
      <c r="J4" s="50"/>
      <c r="K4" s="50"/>
      <c r="L4" s="3"/>
    </row>
    <row r="5" spans="1:12" x14ac:dyDescent="0.35">
      <c r="A5" s="1"/>
      <c r="B5" s="4"/>
      <c r="C5" s="4"/>
      <c r="D5" s="4"/>
      <c r="E5" s="4"/>
      <c r="F5" s="4"/>
      <c r="G5" s="4"/>
      <c r="H5" s="4"/>
      <c r="I5" s="4"/>
      <c r="J5" s="4"/>
      <c r="K5" s="4"/>
      <c r="L5" s="3"/>
    </row>
    <row r="6" spans="1:12" x14ac:dyDescent="0.35">
      <c r="A6" s="1"/>
      <c r="B6" s="1"/>
      <c r="C6" s="1"/>
      <c r="D6" s="1"/>
      <c r="E6" s="1"/>
      <c r="F6" s="1"/>
      <c r="G6" s="1"/>
      <c r="H6" s="1"/>
      <c r="I6" s="1"/>
      <c r="J6" s="1"/>
      <c r="K6" s="1"/>
      <c r="L6" s="3"/>
    </row>
    <row r="7" spans="1:12" ht="28.5" customHeight="1" x14ac:dyDescent="0.35">
      <c r="A7" s="1"/>
      <c r="B7" s="52" t="s">
        <v>3</v>
      </c>
      <c r="C7" s="52"/>
      <c r="D7" s="52"/>
      <c r="E7" s="52"/>
      <c r="F7" s="52"/>
      <c r="G7" s="52"/>
      <c r="H7" s="52"/>
      <c r="I7" s="52"/>
      <c r="J7" s="5"/>
      <c r="K7" s="1"/>
      <c r="L7" s="3"/>
    </row>
    <row r="8" spans="1:12" x14ac:dyDescent="0.35">
      <c r="A8" s="1"/>
      <c r="B8" s="1"/>
      <c r="C8" s="1"/>
      <c r="D8" s="1"/>
      <c r="E8" s="1"/>
      <c r="F8" s="1"/>
      <c r="G8" s="1"/>
      <c r="H8" s="1"/>
      <c r="I8" s="1"/>
      <c r="J8" s="1"/>
      <c r="K8" s="1"/>
      <c r="L8" s="3"/>
    </row>
    <row r="9" spans="1:12" ht="14.65" customHeight="1" x14ac:dyDescent="0.35">
      <c r="A9" s="1"/>
      <c r="B9" s="52" t="s">
        <v>4</v>
      </c>
      <c r="C9" s="52"/>
      <c r="D9" s="52"/>
      <c r="E9" s="52"/>
      <c r="F9" s="52"/>
      <c r="G9" s="52"/>
      <c r="H9" s="52"/>
      <c r="I9" s="52"/>
      <c r="J9" s="5"/>
      <c r="K9" s="5"/>
      <c r="L9" s="3"/>
    </row>
    <row r="10" spans="1:12" x14ac:dyDescent="0.35">
      <c r="A10" s="1"/>
      <c r="B10" s="1"/>
      <c r="C10" s="1"/>
      <c r="D10" s="1"/>
      <c r="E10" s="1"/>
      <c r="F10" s="1"/>
      <c r="G10" s="1"/>
      <c r="H10" s="1"/>
      <c r="I10" s="1"/>
      <c r="J10" s="1"/>
      <c r="K10" s="1"/>
      <c r="L10" s="3"/>
    </row>
    <row r="11" spans="1:12" ht="34.5" x14ac:dyDescent="0.35">
      <c r="A11" s="1"/>
      <c r="B11" s="6" t="s">
        <v>5</v>
      </c>
      <c r="C11" s="6" t="s">
        <v>6</v>
      </c>
      <c r="D11" s="7" t="s">
        <v>7</v>
      </c>
      <c r="E11" s="7" t="s">
        <v>8</v>
      </c>
      <c r="F11" s="7" t="s">
        <v>49</v>
      </c>
      <c r="G11" s="7" t="s">
        <v>9</v>
      </c>
      <c r="H11" s="7" t="s">
        <v>10</v>
      </c>
      <c r="I11" s="7" t="s">
        <v>50</v>
      </c>
      <c r="J11" s="8"/>
      <c r="K11" s="1"/>
    </row>
    <row r="12" spans="1:12" ht="70" x14ac:dyDescent="0.35">
      <c r="A12" s="1"/>
      <c r="B12" s="9">
        <v>1</v>
      </c>
      <c r="C12" s="53" t="s">
        <v>11</v>
      </c>
      <c r="D12" s="10">
        <v>32</v>
      </c>
      <c r="E12" s="10">
        <v>50</v>
      </c>
      <c r="F12" s="14" t="s">
        <v>52</v>
      </c>
      <c r="G12" s="11">
        <v>31250000</v>
      </c>
      <c r="H12" s="11">
        <v>18437500</v>
      </c>
      <c r="I12" s="11" t="s">
        <v>58</v>
      </c>
      <c r="J12" s="12"/>
      <c r="K12" s="1"/>
    </row>
    <row r="13" spans="1:12" ht="54.5" customHeight="1" x14ac:dyDescent="0.35">
      <c r="A13" s="1"/>
      <c r="B13" s="9">
        <f>B12+1</f>
        <v>2</v>
      </c>
      <c r="C13" s="54" t="s">
        <v>12</v>
      </c>
      <c r="D13" s="10">
        <v>80</v>
      </c>
      <c r="E13" s="10">
        <v>50</v>
      </c>
      <c r="F13" s="14" t="s">
        <v>53</v>
      </c>
      <c r="G13" s="11">
        <v>73125000</v>
      </c>
      <c r="H13" s="11">
        <v>48125000</v>
      </c>
      <c r="I13" s="11"/>
      <c r="J13" s="12"/>
      <c r="K13" s="1"/>
    </row>
    <row r="14" spans="1:12" ht="70" x14ac:dyDescent="0.35">
      <c r="A14" s="1"/>
      <c r="B14" s="9">
        <f t="shared" ref="B14:B33" si="0">B13+1</f>
        <v>3</v>
      </c>
      <c r="C14" s="54" t="s">
        <v>13</v>
      </c>
      <c r="D14" s="10">
        <v>16</v>
      </c>
      <c r="E14" s="10">
        <v>50</v>
      </c>
      <c r="F14" s="14" t="s">
        <v>54</v>
      </c>
      <c r="G14" s="11">
        <v>17500000</v>
      </c>
      <c r="H14" s="11">
        <v>10312500</v>
      </c>
      <c r="I14" s="11" t="s">
        <v>58</v>
      </c>
      <c r="J14" s="12"/>
      <c r="K14" s="1"/>
    </row>
    <row r="15" spans="1:12" ht="50" x14ac:dyDescent="0.35">
      <c r="A15" s="1"/>
      <c r="B15" s="9">
        <f t="shared" si="0"/>
        <v>4</v>
      </c>
      <c r="C15" s="13" t="s">
        <v>14</v>
      </c>
      <c r="D15" s="14">
        <v>32</v>
      </c>
      <c r="E15" s="14">
        <v>50</v>
      </c>
      <c r="F15" s="14" t="s">
        <v>52</v>
      </c>
      <c r="G15" s="11">
        <v>31250000</v>
      </c>
      <c r="H15" s="11">
        <v>18437500</v>
      </c>
      <c r="I15" s="11"/>
      <c r="J15" s="12"/>
      <c r="K15" s="1"/>
    </row>
    <row r="16" spans="1:12" ht="50" x14ac:dyDescent="0.35">
      <c r="A16" s="1"/>
      <c r="B16" s="9">
        <f t="shared" si="0"/>
        <v>5</v>
      </c>
      <c r="C16" s="13" t="s">
        <v>15</v>
      </c>
      <c r="D16" s="14">
        <v>16</v>
      </c>
      <c r="E16" s="14">
        <v>50</v>
      </c>
      <c r="F16" s="14" t="s">
        <v>54</v>
      </c>
      <c r="G16" s="11">
        <v>17500000</v>
      </c>
      <c r="H16" s="11">
        <v>10312500</v>
      </c>
      <c r="I16" s="11"/>
      <c r="J16" s="12"/>
      <c r="K16" s="1"/>
    </row>
    <row r="17" spans="1:11" ht="36.75" customHeight="1" x14ac:dyDescent="0.35">
      <c r="A17" s="1"/>
      <c r="B17" s="9">
        <f t="shared" si="0"/>
        <v>6</v>
      </c>
      <c r="C17" s="13" t="s">
        <v>16</v>
      </c>
      <c r="D17" s="14">
        <v>24</v>
      </c>
      <c r="E17" s="14">
        <v>50</v>
      </c>
      <c r="F17" s="14" t="s">
        <v>55</v>
      </c>
      <c r="G17" s="11">
        <v>25625000</v>
      </c>
      <c r="H17" s="11">
        <v>15312500</v>
      </c>
      <c r="I17" s="11"/>
      <c r="J17" s="12"/>
      <c r="K17" s="1"/>
    </row>
    <row r="18" spans="1:11" ht="60" x14ac:dyDescent="0.35">
      <c r="A18" s="1"/>
      <c r="B18" s="9">
        <f t="shared" si="0"/>
        <v>7</v>
      </c>
      <c r="C18" s="13" t="s">
        <v>17</v>
      </c>
      <c r="D18" s="14">
        <v>16</v>
      </c>
      <c r="E18" s="14">
        <v>50</v>
      </c>
      <c r="F18" s="14" t="s">
        <v>54</v>
      </c>
      <c r="G18" s="11">
        <v>17500000</v>
      </c>
      <c r="H18" s="11">
        <v>10312500</v>
      </c>
      <c r="I18" s="11"/>
      <c r="J18" s="12"/>
      <c r="K18" s="1"/>
    </row>
    <row r="19" spans="1:11" ht="50" x14ac:dyDescent="0.35">
      <c r="A19" s="1"/>
      <c r="B19" s="9">
        <f t="shared" si="0"/>
        <v>8</v>
      </c>
      <c r="C19" s="13" t="s">
        <v>18</v>
      </c>
      <c r="D19" s="14">
        <v>16</v>
      </c>
      <c r="E19" s="14">
        <v>50</v>
      </c>
      <c r="F19" s="14" t="s">
        <v>54</v>
      </c>
      <c r="G19" s="11">
        <v>17500000</v>
      </c>
      <c r="H19" s="11">
        <v>10312500</v>
      </c>
      <c r="I19" s="11"/>
      <c r="J19" s="12"/>
      <c r="K19" s="1"/>
    </row>
    <row r="20" spans="1:11" ht="50" x14ac:dyDescent="0.35">
      <c r="A20" s="1"/>
      <c r="B20" s="9">
        <f t="shared" si="0"/>
        <v>9</v>
      </c>
      <c r="C20" s="13" t="s">
        <v>19</v>
      </c>
      <c r="D20" s="14">
        <v>32</v>
      </c>
      <c r="E20" s="14">
        <v>50</v>
      </c>
      <c r="F20" s="14" t="s">
        <v>52</v>
      </c>
      <c r="G20" s="11">
        <v>31250000</v>
      </c>
      <c r="H20" s="11">
        <v>18437500</v>
      </c>
      <c r="I20" s="11"/>
      <c r="J20" s="12"/>
      <c r="K20" s="1"/>
    </row>
    <row r="21" spans="1:11" ht="90" x14ac:dyDescent="0.35">
      <c r="A21" s="1"/>
      <c r="B21" s="9">
        <f t="shared" si="0"/>
        <v>10</v>
      </c>
      <c r="C21" s="13" t="s">
        <v>20</v>
      </c>
      <c r="D21" s="14">
        <v>24</v>
      </c>
      <c r="E21" s="14">
        <v>50</v>
      </c>
      <c r="F21" s="14" t="s">
        <v>55</v>
      </c>
      <c r="G21" s="11">
        <v>25625000</v>
      </c>
      <c r="H21" s="11">
        <v>15312500</v>
      </c>
      <c r="I21" s="11"/>
      <c r="J21" s="12"/>
      <c r="K21" s="1"/>
    </row>
    <row r="22" spans="1:11" ht="50" x14ac:dyDescent="0.35">
      <c r="A22" s="1"/>
      <c r="B22" s="9">
        <f t="shared" si="0"/>
        <v>11</v>
      </c>
      <c r="C22" s="13" t="s">
        <v>21</v>
      </c>
      <c r="D22" s="14">
        <v>32</v>
      </c>
      <c r="E22" s="14">
        <v>50</v>
      </c>
      <c r="F22" s="14" t="s">
        <v>52</v>
      </c>
      <c r="G22" s="11">
        <v>31250000</v>
      </c>
      <c r="H22" s="11">
        <v>18437500</v>
      </c>
      <c r="I22" s="11"/>
      <c r="J22" s="12"/>
      <c r="K22" s="1"/>
    </row>
    <row r="23" spans="1:11" ht="50" x14ac:dyDescent="0.35">
      <c r="A23" s="1"/>
      <c r="B23" s="9">
        <f t="shared" si="0"/>
        <v>12</v>
      </c>
      <c r="C23" s="54" t="s">
        <v>22</v>
      </c>
      <c r="D23" s="14">
        <v>24</v>
      </c>
      <c r="E23" s="14">
        <v>50</v>
      </c>
      <c r="F23" s="14" t="s">
        <v>55</v>
      </c>
      <c r="G23" s="11">
        <v>25625000</v>
      </c>
      <c r="H23" s="11">
        <v>15312500</v>
      </c>
      <c r="I23" s="11" t="s">
        <v>51</v>
      </c>
      <c r="J23" s="12"/>
      <c r="K23" s="1"/>
    </row>
    <row r="24" spans="1:11" ht="50" x14ac:dyDescent="0.35">
      <c r="A24" s="1"/>
      <c r="B24" s="9">
        <f t="shared" si="0"/>
        <v>13</v>
      </c>
      <c r="C24" s="13" t="s">
        <v>23</v>
      </c>
      <c r="D24" s="14">
        <v>16</v>
      </c>
      <c r="E24" s="14">
        <v>50</v>
      </c>
      <c r="F24" s="14" t="s">
        <v>54</v>
      </c>
      <c r="G24" s="11">
        <v>17500000</v>
      </c>
      <c r="H24" s="11">
        <v>10312500</v>
      </c>
      <c r="I24" s="11"/>
      <c r="J24" s="12"/>
      <c r="K24" s="1"/>
    </row>
    <row r="25" spans="1:11" ht="50" x14ac:dyDescent="0.35">
      <c r="A25" s="1"/>
      <c r="B25" s="9">
        <f t="shared" si="0"/>
        <v>14</v>
      </c>
      <c r="C25" s="13" t="s">
        <v>24</v>
      </c>
      <c r="D25" s="14">
        <v>16</v>
      </c>
      <c r="E25" s="14">
        <v>50</v>
      </c>
      <c r="F25" s="14" t="s">
        <v>54</v>
      </c>
      <c r="G25" s="11">
        <v>17500000</v>
      </c>
      <c r="H25" s="11">
        <v>10312500</v>
      </c>
      <c r="I25" s="11"/>
      <c r="J25" s="12"/>
      <c r="K25" s="1"/>
    </row>
    <row r="26" spans="1:11" ht="50" x14ac:dyDescent="0.35">
      <c r="A26" s="1"/>
      <c r="B26" s="9">
        <f t="shared" si="0"/>
        <v>15</v>
      </c>
      <c r="C26" s="13" t="s">
        <v>25</v>
      </c>
      <c r="D26" s="14">
        <v>16</v>
      </c>
      <c r="E26" s="14">
        <v>50</v>
      </c>
      <c r="F26" s="14" t="s">
        <v>54</v>
      </c>
      <c r="G26" s="11">
        <v>17500000</v>
      </c>
      <c r="H26" s="11">
        <v>10312500</v>
      </c>
      <c r="I26" s="11"/>
      <c r="J26" s="12"/>
      <c r="K26" s="1"/>
    </row>
    <row r="27" spans="1:11" ht="50" x14ac:dyDescent="0.35">
      <c r="A27" s="1"/>
      <c r="B27" s="9">
        <f t="shared" si="0"/>
        <v>16</v>
      </c>
      <c r="C27" s="13" t="s">
        <v>26</v>
      </c>
      <c r="D27" s="14">
        <v>24</v>
      </c>
      <c r="E27" s="14">
        <v>50</v>
      </c>
      <c r="F27" s="14" t="s">
        <v>55</v>
      </c>
      <c r="G27" s="11">
        <v>25625000</v>
      </c>
      <c r="H27" s="11">
        <v>15312500</v>
      </c>
      <c r="I27" s="11"/>
      <c r="J27" s="12"/>
      <c r="K27" s="1"/>
    </row>
    <row r="28" spans="1:11" ht="50" x14ac:dyDescent="0.35">
      <c r="A28" s="1"/>
      <c r="B28" s="9">
        <f t="shared" si="0"/>
        <v>17</v>
      </c>
      <c r="C28" s="13" t="s">
        <v>27</v>
      </c>
      <c r="D28" s="14">
        <v>32</v>
      </c>
      <c r="E28" s="14">
        <v>50</v>
      </c>
      <c r="F28" s="14" t="s">
        <v>52</v>
      </c>
      <c r="G28" s="11">
        <v>31250000</v>
      </c>
      <c r="H28" s="11">
        <v>18437500</v>
      </c>
      <c r="I28" s="11"/>
      <c r="J28" s="12"/>
      <c r="K28" s="1"/>
    </row>
    <row r="29" spans="1:11" ht="50" x14ac:dyDescent="0.35">
      <c r="A29" s="1"/>
      <c r="B29" s="9">
        <f t="shared" si="0"/>
        <v>18</v>
      </c>
      <c r="C29" s="13" t="s">
        <v>28</v>
      </c>
      <c r="D29" s="14">
        <v>24</v>
      </c>
      <c r="E29" s="14">
        <v>50</v>
      </c>
      <c r="F29" s="14" t="s">
        <v>55</v>
      </c>
      <c r="G29" s="11">
        <v>25625000</v>
      </c>
      <c r="H29" s="11">
        <v>15312500</v>
      </c>
      <c r="I29" s="11"/>
      <c r="J29" s="12"/>
      <c r="K29" s="1"/>
    </row>
    <row r="30" spans="1:11" ht="60" x14ac:dyDescent="0.35">
      <c r="A30" s="1"/>
      <c r="B30" s="9">
        <f t="shared" si="0"/>
        <v>19</v>
      </c>
      <c r="C30" s="13" t="s">
        <v>29</v>
      </c>
      <c r="D30" s="14">
        <v>8</v>
      </c>
      <c r="E30" s="14">
        <v>30</v>
      </c>
      <c r="F30" s="14" t="s">
        <v>56</v>
      </c>
      <c r="G30" s="11">
        <v>9750000</v>
      </c>
      <c r="H30" s="11">
        <v>6250000</v>
      </c>
      <c r="I30" s="11"/>
      <c r="J30" s="12"/>
      <c r="K30" s="1"/>
    </row>
    <row r="31" spans="1:11" ht="60" x14ac:dyDescent="0.35">
      <c r="A31" s="1"/>
      <c r="B31" s="9">
        <f t="shared" si="0"/>
        <v>20</v>
      </c>
      <c r="C31" s="13" t="s">
        <v>29</v>
      </c>
      <c r="D31" s="14">
        <v>8</v>
      </c>
      <c r="E31" s="14">
        <v>30</v>
      </c>
      <c r="F31" s="14" t="s">
        <v>56</v>
      </c>
      <c r="G31" s="11">
        <v>9750000</v>
      </c>
      <c r="H31" s="11">
        <v>6250000</v>
      </c>
      <c r="I31" s="11"/>
      <c r="J31" s="12"/>
      <c r="K31" s="1"/>
    </row>
    <row r="32" spans="1:11" ht="60" x14ac:dyDescent="0.35">
      <c r="A32" s="1"/>
      <c r="B32" s="9">
        <f t="shared" si="0"/>
        <v>21</v>
      </c>
      <c r="C32" s="13" t="s">
        <v>30</v>
      </c>
      <c r="D32" s="14">
        <v>8</v>
      </c>
      <c r="E32" s="14">
        <v>30</v>
      </c>
      <c r="F32" s="14" t="s">
        <v>56</v>
      </c>
      <c r="G32" s="11">
        <v>9750000</v>
      </c>
      <c r="H32" s="11">
        <v>6250000</v>
      </c>
      <c r="I32" s="11"/>
      <c r="J32" s="12"/>
      <c r="K32" s="1"/>
    </row>
    <row r="33" spans="1:16" ht="60" x14ac:dyDescent="0.35">
      <c r="A33" s="1"/>
      <c r="B33" s="9">
        <f t="shared" si="0"/>
        <v>22</v>
      </c>
      <c r="C33" s="13" t="s">
        <v>30</v>
      </c>
      <c r="D33" s="14">
        <v>8</v>
      </c>
      <c r="E33" s="14">
        <v>30</v>
      </c>
      <c r="F33" s="14" t="s">
        <v>56</v>
      </c>
      <c r="G33" s="11">
        <v>9750000</v>
      </c>
      <c r="H33" s="11">
        <v>6250000</v>
      </c>
      <c r="I33" s="11"/>
      <c r="J33" s="12"/>
      <c r="K33" s="1"/>
    </row>
    <row r="34" spans="1:16" ht="20.65" customHeight="1" x14ac:dyDescent="0.35">
      <c r="A34" s="1"/>
      <c r="B34" s="44" t="s">
        <v>31</v>
      </c>
      <c r="C34" s="44"/>
      <c r="D34" s="44"/>
      <c r="E34" s="44"/>
      <c r="F34" s="15"/>
      <c r="G34" s="16">
        <f>SUM(G12:G33)</f>
        <v>519000000</v>
      </c>
      <c r="H34" s="16">
        <f>SUM(H12:H33)</f>
        <v>314062500</v>
      </c>
      <c r="I34" s="11"/>
      <c r="J34" s="17"/>
      <c r="K34" s="1"/>
      <c r="L34" s="3"/>
    </row>
    <row r="35" spans="1:16" ht="22.75" customHeight="1" x14ac:dyDescent="0.35">
      <c r="A35" s="1"/>
      <c r="B35" s="40" t="s">
        <v>32</v>
      </c>
      <c r="C35" s="40"/>
      <c r="D35" s="41" t="s">
        <v>33</v>
      </c>
      <c r="E35" s="42"/>
      <c r="F35" s="18"/>
      <c r="G35" s="19">
        <v>0</v>
      </c>
      <c r="H35" s="19"/>
      <c r="I35" s="11"/>
      <c r="J35" s="20"/>
      <c r="K35" s="1"/>
      <c r="L35" s="3"/>
    </row>
    <row r="36" spans="1:16" ht="21.4" customHeight="1" x14ac:dyDescent="0.35">
      <c r="A36" s="1"/>
      <c r="B36" s="43" t="s">
        <v>34</v>
      </c>
      <c r="C36" s="43"/>
      <c r="D36" s="43"/>
      <c r="E36" s="43"/>
      <c r="F36" s="21"/>
      <c r="G36" s="22">
        <f>G34*G35</f>
        <v>0</v>
      </c>
      <c r="H36" s="22"/>
      <c r="I36" s="11">
        <f t="shared" ref="I36:I37" si="1">(H36*20%)+H36</f>
        <v>0</v>
      </c>
      <c r="J36" s="23"/>
      <c r="K36" s="1"/>
      <c r="L36" s="3"/>
    </row>
    <row r="37" spans="1:16" ht="27" customHeight="1" x14ac:dyDescent="0.35">
      <c r="A37" s="1"/>
      <c r="B37" s="44" t="s">
        <v>35</v>
      </c>
      <c r="C37" s="44"/>
      <c r="D37" s="44"/>
      <c r="E37" s="44"/>
      <c r="F37" s="15"/>
      <c r="G37" s="24">
        <f>G34+G36</f>
        <v>519000000</v>
      </c>
      <c r="H37" s="24"/>
      <c r="I37" s="11">
        <f t="shared" si="1"/>
        <v>0</v>
      </c>
      <c r="J37" s="25"/>
      <c r="K37" s="1"/>
      <c r="L37" s="3"/>
    </row>
    <row r="38" spans="1:16" x14ac:dyDescent="0.35">
      <c r="A38" s="3"/>
      <c r="B38" s="26"/>
      <c r="C38" s="26"/>
      <c r="D38" s="26"/>
      <c r="E38" s="26"/>
      <c r="F38" s="26"/>
      <c r="G38" s="27"/>
      <c r="H38" s="27" t="s">
        <v>50</v>
      </c>
      <c r="I38" s="45" t="s">
        <v>57</v>
      </c>
      <c r="J38" s="46"/>
      <c r="K38" s="46"/>
      <c r="L38" s="46"/>
      <c r="M38" s="46"/>
      <c r="N38" s="46"/>
      <c r="O38" s="46"/>
      <c r="P38" s="47"/>
    </row>
    <row r="39" spans="1:16" x14ac:dyDescent="0.35">
      <c r="A39" s="1"/>
      <c r="B39" s="28" t="s">
        <v>36</v>
      </c>
      <c r="C39" s="29"/>
      <c r="D39" s="29"/>
      <c r="E39" s="29"/>
      <c r="F39" s="29"/>
      <c r="G39" s="29"/>
      <c r="H39" s="29"/>
      <c r="I39" s="30"/>
      <c r="J39" s="31"/>
      <c r="K39" s="1"/>
      <c r="L39" s="3"/>
    </row>
    <row r="40" spans="1:16" x14ac:dyDescent="0.35">
      <c r="A40" s="1"/>
      <c r="B40" s="45" t="s">
        <v>37</v>
      </c>
      <c r="C40" s="46"/>
      <c r="D40" s="46"/>
      <c r="E40" s="46"/>
      <c r="F40" s="46"/>
      <c r="G40" s="46"/>
      <c r="H40" s="46"/>
      <c r="I40" s="47"/>
      <c r="J40" s="32"/>
      <c r="K40" s="1"/>
      <c r="L40" s="3"/>
    </row>
    <row r="41" spans="1:16" ht="38.25" customHeight="1" x14ac:dyDescent="0.35">
      <c r="A41" s="1"/>
      <c r="B41" s="45" t="s">
        <v>38</v>
      </c>
      <c r="C41" s="46"/>
      <c r="D41" s="46"/>
      <c r="E41" s="46"/>
      <c r="F41" s="46"/>
      <c r="G41" s="46"/>
      <c r="H41" s="46"/>
      <c r="I41" s="47"/>
      <c r="J41" s="32"/>
      <c r="K41" s="1"/>
      <c r="L41" s="3"/>
    </row>
    <row r="42" spans="1:16" ht="45" customHeight="1" x14ac:dyDescent="0.35">
      <c r="A42" s="1"/>
      <c r="B42" s="45" t="s">
        <v>39</v>
      </c>
      <c r="C42" s="46"/>
      <c r="D42" s="46"/>
      <c r="E42" s="46"/>
      <c r="F42" s="46"/>
      <c r="G42" s="46"/>
      <c r="H42" s="46"/>
      <c r="I42" s="47"/>
      <c r="J42" s="32"/>
      <c r="K42" s="1"/>
      <c r="L42" s="3"/>
    </row>
    <row r="43" spans="1:16" ht="38.25" customHeight="1" x14ac:dyDescent="0.35">
      <c r="A43" s="1"/>
      <c r="B43" s="45" t="s">
        <v>40</v>
      </c>
      <c r="C43" s="46"/>
      <c r="D43" s="46"/>
      <c r="E43" s="46"/>
      <c r="F43" s="46"/>
      <c r="G43" s="46"/>
      <c r="H43" s="46"/>
      <c r="I43" s="47"/>
      <c r="J43" s="32"/>
      <c r="K43" s="1"/>
      <c r="L43" s="3"/>
    </row>
    <row r="44" spans="1:16" ht="38.25" customHeight="1" x14ac:dyDescent="0.35">
      <c r="A44" s="1"/>
      <c r="B44" s="45" t="s">
        <v>41</v>
      </c>
      <c r="C44" s="48"/>
      <c r="D44" s="48"/>
      <c r="E44" s="48"/>
      <c r="F44" s="48"/>
      <c r="G44" s="48"/>
      <c r="H44" s="48"/>
      <c r="I44" s="49"/>
      <c r="J44" s="33"/>
      <c r="K44" s="1"/>
      <c r="L44" s="3"/>
    </row>
    <row r="45" spans="1:16" ht="29.25" customHeight="1" x14ac:dyDescent="0.35">
      <c r="A45" s="1"/>
      <c r="B45" s="45" t="s">
        <v>42</v>
      </c>
      <c r="C45" s="46"/>
      <c r="D45" s="46"/>
      <c r="E45" s="46"/>
      <c r="F45" s="46"/>
      <c r="G45" s="46"/>
      <c r="H45" s="46"/>
      <c r="I45" s="47"/>
      <c r="J45" s="32"/>
      <c r="K45" s="1"/>
      <c r="L45" s="3"/>
    </row>
    <row r="46" spans="1:16" x14ac:dyDescent="0.35">
      <c r="A46" s="1"/>
      <c r="B46" s="45" t="s">
        <v>43</v>
      </c>
      <c r="C46" s="46"/>
      <c r="D46" s="46"/>
      <c r="E46" s="46"/>
      <c r="F46" s="46"/>
      <c r="G46" s="46"/>
      <c r="H46" s="46"/>
      <c r="I46" s="47"/>
      <c r="J46" s="32"/>
      <c r="K46" s="1"/>
      <c r="L46" s="3"/>
    </row>
    <row r="47" spans="1:16" x14ac:dyDescent="0.35">
      <c r="A47" s="1"/>
      <c r="B47" s="37" t="s">
        <v>44</v>
      </c>
      <c r="C47" s="38"/>
      <c r="D47" s="38"/>
      <c r="E47" s="38"/>
      <c r="F47" s="38"/>
      <c r="G47" s="38"/>
      <c r="H47" s="38"/>
      <c r="I47" s="39"/>
      <c r="J47" s="32"/>
      <c r="K47" s="1"/>
      <c r="L47" s="3"/>
    </row>
    <row r="48" spans="1:16" x14ac:dyDescent="0.35">
      <c r="A48" s="1"/>
      <c r="B48" s="34"/>
      <c r="C48" s="34"/>
      <c r="D48" s="34"/>
      <c r="E48" s="34"/>
      <c r="F48" s="34"/>
      <c r="G48" s="34"/>
      <c r="H48" s="34"/>
      <c r="I48" s="34"/>
      <c r="J48" s="34"/>
      <c r="K48" s="1"/>
      <c r="L48" s="3"/>
    </row>
    <row r="49" spans="1:12" x14ac:dyDescent="0.35">
      <c r="A49" s="1"/>
      <c r="B49" s="31" t="s">
        <v>45</v>
      </c>
      <c r="C49" s="31"/>
      <c r="D49" s="31"/>
      <c r="E49" s="31"/>
      <c r="F49" s="31"/>
      <c r="G49" s="31"/>
      <c r="H49" s="31"/>
      <c r="I49" s="31"/>
      <c r="J49" s="31"/>
      <c r="K49" s="1"/>
      <c r="L49" s="3"/>
    </row>
    <row r="50" spans="1:12" x14ac:dyDescent="0.35">
      <c r="A50" s="1"/>
      <c r="B50" s="31"/>
      <c r="C50" s="31"/>
      <c r="D50" s="31"/>
      <c r="E50" s="31"/>
      <c r="F50" s="31"/>
      <c r="G50" s="31"/>
      <c r="H50" s="31"/>
      <c r="I50" s="31"/>
      <c r="J50" s="31"/>
      <c r="K50" s="1"/>
      <c r="L50" s="3"/>
    </row>
    <row r="51" spans="1:12" x14ac:dyDescent="0.35">
      <c r="A51" s="1"/>
      <c r="B51" s="31"/>
      <c r="C51" s="31"/>
      <c r="D51" s="31"/>
      <c r="E51" s="31"/>
      <c r="F51" s="31"/>
      <c r="G51" s="31"/>
      <c r="H51" s="31"/>
      <c r="I51" s="31"/>
      <c r="J51" s="31"/>
      <c r="K51" s="1"/>
      <c r="L51" s="3"/>
    </row>
    <row r="52" spans="1:12" x14ac:dyDescent="0.35">
      <c r="A52" s="1"/>
      <c r="B52" s="31"/>
      <c r="C52" s="31"/>
      <c r="D52" s="31"/>
      <c r="E52" s="31"/>
      <c r="F52" s="31"/>
      <c r="G52" s="31"/>
      <c r="H52" s="31"/>
      <c r="I52" s="31"/>
      <c r="J52" s="31"/>
      <c r="K52" s="1"/>
      <c r="L52" s="3"/>
    </row>
    <row r="53" spans="1:12" ht="20.65" customHeight="1" x14ac:dyDescent="0.25">
      <c r="A53" s="1"/>
      <c r="B53" s="35" t="s">
        <v>46</v>
      </c>
      <c r="C53" s="36"/>
      <c r="D53" s="31"/>
      <c r="E53" s="31"/>
      <c r="F53" s="31"/>
      <c r="G53" s="31"/>
      <c r="H53" s="31"/>
      <c r="I53" s="31"/>
      <c r="J53" s="31"/>
      <c r="K53" s="1"/>
      <c r="L53" s="3"/>
    </row>
    <row r="54" spans="1:12" x14ac:dyDescent="0.25">
      <c r="A54" s="1"/>
      <c r="B54" s="35" t="s">
        <v>47</v>
      </c>
      <c r="C54" s="36"/>
      <c r="D54" s="31"/>
      <c r="E54" s="31"/>
      <c r="F54" s="31"/>
      <c r="G54" s="31"/>
      <c r="H54" s="31"/>
      <c r="I54" s="31"/>
      <c r="J54" s="31"/>
      <c r="K54" s="1"/>
      <c r="L54" s="3"/>
    </row>
    <row r="55" spans="1:12" x14ac:dyDescent="0.25">
      <c r="A55" s="1"/>
      <c r="B55" s="35" t="s">
        <v>48</v>
      </c>
      <c r="C55" s="36"/>
      <c r="D55" s="31"/>
      <c r="E55" s="31"/>
      <c r="F55" s="31"/>
      <c r="G55" s="31"/>
      <c r="H55" s="31"/>
      <c r="I55" s="31"/>
      <c r="J55" s="31"/>
      <c r="K55" s="1"/>
      <c r="L55" s="3"/>
    </row>
    <row r="56" spans="1:12" x14ac:dyDescent="0.25">
      <c r="A56" s="1"/>
      <c r="B56" s="35"/>
      <c r="C56" s="36"/>
      <c r="D56" s="31"/>
      <c r="E56" s="31"/>
      <c r="F56" s="31"/>
      <c r="G56" s="31"/>
      <c r="H56" s="31"/>
      <c r="I56" s="31"/>
      <c r="J56" s="31"/>
      <c r="K56" s="1"/>
      <c r="L56" s="3"/>
    </row>
    <row r="57" spans="1:12" x14ac:dyDescent="0.25">
      <c r="A57" s="1"/>
      <c r="B57" s="35" t="s">
        <v>59</v>
      </c>
      <c r="C57" s="36"/>
      <c r="D57" s="31"/>
      <c r="E57" s="31"/>
      <c r="F57" s="31"/>
      <c r="G57" s="31"/>
      <c r="H57" s="31"/>
      <c r="I57" s="31"/>
      <c r="J57" s="31"/>
      <c r="K57" s="1"/>
      <c r="L57" s="3"/>
    </row>
    <row r="58" spans="1:12" x14ac:dyDescent="0.25">
      <c r="A58" s="1"/>
      <c r="B58" s="35" t="s">
        <v>60</v>
      </c>
      <c r="C58" s="36"/>
      <c r="D58" s="31"/>
      <c r="E58" s="31"/>
      <c r="F58" s="31"/>
      <c r="G58" s="31"/>
      <c r="H58" s="31"/>
      <c r="I58" s="31"/>
      <c r="J58" s="31"/>
      <c r="K58" s="1"/>
      <c r="L58" s="3"/>
    </row>
    <row r="59" spans="1:12" x14ac:dyDescent="0.25">
      <c r="A59" s="1"/>
      <c r="B59" s="35" t="s">
        <v>61</v>
      </c>
      <c r="C59" s="36"/>
      <c r="D59" s="31"/>
      <c r="E59" s="31"/>
      <c r="F59" s="31"/>
      <c r="G59" s="31"/>
      <c r="H59" s="31"/>
      <c r="I59" s="31"/>
      <c r="J59" s="31"/>
      <c r="K59" s="1"/>
      <c r="L59" s="3"/>
    </row>
    <row r="60" spans="1:12" x14ac:dyDescent="0.25">
      <c r="A60" s="1"/>
      <c r="B60" s="35" t="s">
        <v>62</v>
      </c>
      <c r="C60" s="36"/>
      <c r="D60" s="31"/>
      <c r="E60" s="31"/>
      <c r="F60" s="31"/>
      <c r="G60" s="31"/>
      <c r="H60" s="31"/>
      <c r="I60" s="31"/>
      <c r="J60" s="31"/>
      <c r="K60" s="1"/>
      <c r="L60" s="3"/>
    </row>
    <row r="61" spans="1:12" x14ac:dyDescent="0.25">
      <c r="A61" s="1"/>
      <c r="B61" s="35" t="s">
        <v>63</v>
      </c>
      <c r="C61" s="36"/>
      <c r="D61" s="31"/>
      <c r="E61" s="31"/>
      <c r="F61" s="31"/>
      <c r="G61" s="31"/>
      <c r="H61" s="31"/>
      <c r="I61" s="31"/>
      <c r="J61" s="31"/>
      <c r="K61" s="1"/>
      <c r="L61" s="3"/>
    </row>
    <row r="62" spans="1:12" x14ac:dyDescent="0.25">
      <c r="A62" s="1"/>
      <c r="B62" s="35"/>
      <c r="C62" s="36"/>
      <c r="D62" s="31"/>
      <c r="E62" s="31"/>
      <c r="F62" s="31"/>
      <c r="G62" s="31"/>
      <c r="H62" s="31"/>
      <c r="I62" s="31"/>
      <c r="J62" s="31"/>
      <c r="K62" s="1"/>
      <c r="L62" s="3"/>
    </row>
    <row r="63" spans="1:12" x14ac:dyDescent="0.35">
      <c r="A63" s="1"/>
      <c r="B63" s="1"/>
      <c r="C63" s="1"/>
      <c r="D63" s="1"/>
      <c r="E63" s="1"/>
      <c r="F63" s="1"/>
      <c r="G63" s="1"/>
      <c r="H63" s="1"/>
      <c r="I63" s="1"/>
      <c r="J63" s="1"/>
      <c r="K63" s="1"/>
      <c r="L63" s="1"/>
    </row>
  </sheetData>
  <mergeCells count="19">
    <mergeCell ref="B34:E34"/>
    <mergeCell ref="A2:K2"/>
    <mergeCell ref="B3:K3"/>
    <mergeCell ref="B4:K4"/>
    <mergeCell ref="B7:I7"/>
    <mergeCell ref="B9:I9"/>
    <mergeCell ref="B47:I47"/>
    <mergeCell ref="B35:C35"/>
    <mergeCell ref="D35:E35"/>
    <mergeCell ref="B36:E36"/>
    <mergeCell ref="B37:E37"/>
    <mergeCell ref="B40:I40"/>
    <mergeCell ref="B41:I41"/>
    <mergeCell ref="B42:I42"/>
    <mergeCell ref="B43:I43"/>
    <mergeCell ref="B44:I44"/>
    <mergeCell ref="B45:I45"/>
    <mergeCell ref="B46:I46"/>
    <mergeCell ref="I38:P38"/>
  </mergeCells>
  <printOptions horizontalCentered="1"/>
  <pageMargins left="0.9055118110236221" right="0.9055118110236221" top="0.94488188976377963" bottom="0.94488188976377963" header="0.51181102362204722" footer="0.51181102362204722"/>
  <pageSetup scale="3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vt:lpstr>
      <vt:lpstr>'Hoja1 '!Área_de_impresión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MARCELA URREGO GUZMAN</dc:creator>
  <cp:lastModifiedBy>ANDREA MORALES ROA</cp:lastModifiedBy>
  <dcterms:created xsi:type="dcterms:W3CDTF">2026-03-06T18:18:11Z</dcterms:created>
  <dcterms:modified xsi:type="dcterms:W3CDTF">2026-03-11T21:54:26Z</dcterms:modified>
</cp:coreProperties>
</file>